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34426\Desktop\"/>
    </mc:Choice>
  </mc:AlternateContent>
  <xr:revisionPtr revIDLastSave="0" documentId="11_61120D85C0849562CFC062DB15AFCE70C256F5F2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2" i="1" l="1"/>
  <c r="G176" i="1"/>
  <c r="G170" i="1"/>
  <c r="G167" i="1"/>
  <c r="G164" i="1" s="1"/>
  <c r="G146" i="1"/>
  <c r="G143" i="1" s="1"/>
  <c r="G137" i="1"/>
  <c r="G131" i="1"/>
  <c r="G128" i="1" s="1"/>
  <c r="G122" i="1"/>
  <c r="G119" i="1" s="1"/>
  <c r="G116" i="1" s="1"/>
  <c r="G107" i="1"/>
  <c r="G104" i="1"/>
  <c r="G101" i="1" s="1"/>
  <c r="G95" i="1"/>
  <c r="G92" i="1"/>
  <c r="G86" i="1"/>
  <c r="G74" i="1"/>
  <c r="G65" i="1"/>
  <c r="G62" i="1" s="1"/>
  <c r="G50" i="1"/>
  <c r="G38" i="1"/>
  <c r="G35" i="1" s="1"/>
  <c r="G26" i="1"/>
  <c r="G23" i="1" s="1"/>
  <c r="G155" i="1" l="1"/>
  <c r="G20" i="1"/>
  <c r="G191" i="1" l="1"/>
  <c r="G203" i="1"/>
  <c r="G212" i="1" s="1"/>
  <c r="G215" i="1" s="1"/>
</calcChain>
</file>

<file path=xl/sharedStrings.xml><?xml version="1.0" encoding="utf-8"?>
<sst xmlns="http://schemas.openxmlformats.org/spreadsheetml/2006/main" count="380" uniqueCount="122">
  <si>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</si>
  <si>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</si>
  <si>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</si>
  <si>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</si>
  <si>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</si>
  <si>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</si>
  <si>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</si>
  <si>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</si>
  <si>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繰街　第320-1号</t>
  </si>
  <si>
    <t>　工事名</t>
  </si>
  <si>
    <t>3･3･8号白銀市川環状線道路改築工事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</si>
  <si>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</si>
  <si>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</si>
  <si>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</si>
  <si>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</si>
  <si>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</si>
  <si>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</si>
  <si>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</si>
  <si>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</si>
  <si>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</si>
  <si>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</si>
  <si>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</si>
  <si>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140　m</t>
  </si>
  <si>
    <t>舗装</t>
  </si>
  <si>
    <t/>
  </si>
  <si>
    <t>式</t>
  </si>
  <si>
    <t>道路土工</t>
  </si>
  <si>
    <t>盛土工</t>
  </si>
  <si>
    <t>路体盛土工　</t>
  </si>
  <si>
    <t>中央分離帯</t>
  </si>
  <si>
    <t>m3</t>
  </si>
  <si>
    <t xml:space="preserve">土材料 </t>
  </si>
  <si>
    <t>舗装工</t>
  </si>
  <si>
    <t>ｱｽﾌｧﾙﾄ舗装工</t>
  </si>
  <si>
    <t>下層路盤(車道･路肩部) (ICT)</t>
  </si>
  <si>
    <t>RC-40 t=10cm</t>
  </si>
  <si>
    <t>m2</t>
  </si>
  <si>
    <t xml:space="preserve">上層路盤(車道･路肩部) </t>
  </si>
  <si>
    <t>再生瀝青安定処理20 t=5cm</t>
  </si>
  <si>
    <t xml:space="preserve">基層(車道･路肩部) </t>
  </si>
  <si>
    <t>①改質Ⅱ型粗粒度As(20) t=5cm</t>
  </si>
  <si>
    <t>凍上抑制層</t>
  </si>
  <si>
    <t>非鉄ｽﾗｸﾞ(5mm以下) t=15cm</t>
  </si>
  <si>
    <t>上層路盤(歩道部)</t>
  </si>
  <si>
    <t>路盤材種類:各種,路盤材規格:CS-20,仕上り厚:100mm</t>
  </si>
  <si>
    <t>表層(歩道部)</t>
  </si>
  <si>
    <t>材料種類:各種(2.30以上2.40t/m3未満),材料規格:⑦再生細粒度(13F),舗装厚:30mm,平均幅員:1.4m以上</t>
  </si>
  <si>
    <t>排水構造物工</t>
  </si>
  <si>
    <t>作業土工</t>
  </si>
  <si>
    <t>床掘り</t>
  </si>
  <si>
    <t>土質:土砂</t>
  </si>
  <si>
    <t>埋戻し</t>
  </si>
  <si>
    <t>土質区分:土砂,土質:発生土</t>
  </si>
  <si>
    <t>側溝工</t>
  </si>
  <si>
    <t xml:space="preserve">L形側溝 </t>
  </si>
  <si>
    <t>LS3-F-h200-H180</t>
  </si>
  <si>
    <t>m</t>
  </si>
  <si>
    <t>ﾌﾟﾚｷｬｽﾄU型側溝</t>
  </si>
  <si>
    <t>U型側溝規格:US3-B400-H400</t>
  </si>
  <si>
    <t>側溝蓋</t>
  </si>
  <si>
    <t>蓋版の規格:400 51.2×11×50</t>
  </si>
  <si>
    <t>枚</t>
  </si>
  <si>
    <t>集水桝･ﾏﾝﾎｰﾙ工</t>
  </si>
  <si>
    <t xml:space="preserve">ﾌﾟﾚｷｬｽﾄ集水桝 </t>
  </si>
  <si>
    <t xml:space="preserve">RHM
</t>
  </si>
  <si>
    <t>箇所</t>
  </si>
  <si>
    <t>道路付属施設工</t>
  </si>
  <si>
    <t>中央分離帯工</t>
  </si>
  <si>
    <t>橋梁下部</t>
  </si>
  <si>
    <t>橋台工</t>
  </si>
  <si>
    <t>橋台躯体工</t>
  </si>
  <si>
    <t>足場</t>
  </si>
  <si>
    <t>安全ﾈｯﾄ:無し</t>
  </si>
  <si>
    <t>掛m2</t>
  </si>
  <si>
    <t>浸透性吸水防止材塗布</t>
  </si>
  <si>
    <t>電線共同溝</t>
  </si>
  <si>
    <t>仮設工</t>
  </si>
  <si>
    <t>土留･仮締切工</t>
  </si>
  <si>
    <t>軽量鋼矢板（電線共同溝）</t>
  </si>
  <si>
    <t>開削土工</t>
  </si>
  <si>
    <t>掘削工</t>
  </si>
  <si>
    <t>開削掘削</t>
  </si>
  <si>
    <t>埋戻し工</t>
  </si>
  <si>
    <t>埋戻し・締固め　</t>
  </si>
  <si>
    <t>電線共同溝工</t>
  </si>
  <si>
    <t>管路工(管路部)</t>
  </si>
  <si>
    <t>埋設管路　</t>
  </si>
  <si>
    <t>埋設表示ｼｰﾄ</t>
  </si>
  <si>
    <t>ｼｰﾄ規格:W400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</si>
  <si>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</si>
  <si>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</si>
  <si>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</si>
  <si>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</si>
  <si>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</si>
  <si>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</si>
  <si>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</si>
  <si>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</si>
  <si>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</si>
  <si>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</si>
  <si>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技術管理費</t>
  </si>
  <si>
    <t>ｼｽﾃﾑ初期費(ICT)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</si>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</sst>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0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G23+G35+G62+G92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G29+G32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30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31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10</v>
      </c>
      <c r="G34" s="45"/>
      <c r="H34" s="21"/>
      <c r="J34" s="22"/>
      <c r="K34" s="22"/>
    </row>
    <row r="35" spans="1:11" ht="15" customHeight="1" x14ac:dyDescent="0.15">
      <c r="A35" s="9"/>
      <c r="B35" s="10" t="s">
        <v>32</v>
      </c>
      <c r="C35" s="10"/>
      <c r="D35" s="11"/>
      <c r="E35" s="15"/>
      <c r="F35" s="17"/>
      <c r="G35" s="44">
        <f>G38+G50</f>
        <v>0</v>
      </c>
      <c r="H35" s="8" t="s">
        <v>24</v>
      </c>
      <c r="J35" s="22">
        <v>6</v>
      </c>
      <c r="K35" s="22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 t="s">
        <v>33</v>
      </c>
      <c r="D38" s="11"/>
      <c r="E38" s="15"/>
      <c r="F38" s="17"/>
      <c r="G38" s="44">
        <f>G41+G44+G47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34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 t="s">
        <v>35</v>
      </c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36</v>
      </c>
      <c r="F43" s="18">
        <v>2300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37</v>
      </c>
      <c r="E44" s="15"/>
      <c r="F44" s="17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 t="s">
        <v>38</v>
      </c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36</v>
      </c>
      <c r="F46" s="18">
        <v>1930</v>
      </c>
      <c r="G46" s="45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39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 t="s">
        <v>40</v>
      </c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36</v>
      </c>
      <c r="F49" s="18">
        <v>1790</v>
      </c>
      <c r="G49" s="45"/>
      <c r="H49" s="21"/>
      <c r="J49" s="22"/>
      <c r="K49" s="22"/>
    </row>
    <row r="50" spans="1:11" ht="15" customHeight="1" x14ac:dyDescent="0.15">
      <c r="A50" s="9"/>
      <c r="B50" s="10"/>
      <c r="C50" s="10" t="s">
        <v>33</v>
      </c>
      <c r="D50" s="11"/>
      <c r="E50" s="15"/>
      <c r="F50" s="17"/>
      <c r="G50" s="44">
        <f>G53+G56+G59</f>
        <v>0</v>
      </c>
      <c r="H50" s="8" t="s">
        <v>24</v>
      </c>
      <c r="J50" s="22">
        <v>11</v>
      </c>
      <c r="K50" s="22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/>
      <c r="C53" s="10"/>
      <c r="D53" s="11" t="s">
        <v>41</v>
      </c>
      <c r="E53" s="15"/>
      <c r="F53" s="17"/>
      <c r="G53" s="45"/>
      <c r="H53" s="8" t="s">
        <v>24</v>
      </c>
      <c r="J53" s="22">
        <v>12</v>
      </c>
      <c r="K53" s="22">
        <v>4</v>
      </c>
    </row>
    <row r="54" spans="1:11" ht="15" customHeight="1" x14ac:dyDescent="0.15">
      <c r="A54" s="9"/>
      <c r="B54" s="10"/>
      <c r="C54" s="10"/>
      <c r="D54" s="11" t="s">
        <v>42</v>
      </c>
      <c r="E54" s="15" t="s">
        <v>24</v>
      </c>
      <c r="F54" s="17"/>
      <c r="G54" s="45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36</v>
      </c>
      <c r="F55" s="18">
        <v>700</v>
      </c>
      <c r="G55" s="45"/>
      <c r="H55" s="21"/>
      <c r="J55" s="22"/>
      <c r="K55" s="22"/>
    </row>
    <row r="56" spans="1:11" ht="15" customHeight="1" x14ac:dyDescent="0.15">
      <c r="A56" s="9"/>
      <c r="B56" s="10"/>
      <c r="C56" s="10"/>
      <c r="D56" s="11" t="s">
        <v>43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15">
      <c r="A57" s="9"/>
      <c r="B57" s="10"/>
      <c r="C57" s="10"/>
      <c r="D57" s="11" t="s">
        <v>44</v>
      </c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36</v>
      </c>
      <c r="F58" s="18">
        <v>700</v>
      </c>
      <c r="G58" s="45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45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 t="s">
        <v>46</v>
      </c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36</v>
      </c>
      <c r="F61" s="18">
        <v>700</v>
      </c>
      <c r="G61" s="45"/>
      <c r="H61" s="21"/>
      <c r="J61" s="22"/>
      <c r="K61" s="22"/>
    </row>
    <row r="62" spans="1:11" ht="15" customHeight="1" x14ac:dyDescent="0.15">
      <c r="A62" s="9"/>
      <c r="B62" s="10" t="s">
        <v>47</v>
      </c>
      <c r="C62" s="10"/>
      <c r="D62" s="11"/>
      <c r="E62" s="15"/>
      <c r="F62" s="17"/>
      <c r="G62" s="44">
        <f>G65+G74+G86</f>
        <v>0</v>
      </c>
      <c r="H62" s="8" t="s">
        <v>24</v>
      </c>
      <c r="J62" s="22">
        <v>15</v>
      </c>
      <c r="K62" s="22">
        <v>2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4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4"/>
      <c r="H64" s="21"/>
      <c r="J64" s="22"/>
      <c r="K64" s="22"/>
    </row>
    <row r="65" spans="1:11" ht="15" customHeight="1" x14ac:dyDescent="0.15">
      <c r="A65" s="9"/>
      <c r="B65" s="10"/>
      <c r="C65" s="10" t="s">
        <v>48</v>
      </c>
      <c r="D65" s="11"/>
      <c r="E65" s="15"/>
      <c r="F65" s="17"/>
      <c r="G65" s="44">
        <f>G68+G71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49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 t="s">
        <v>50</v>
      </c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30</v>
      </c>
      <c r="F70" s="18">
        <v>30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51</v>
      </c>
      <c r="E71" s="15"/>
      <c r="F71" s="17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 t="s">
        <v>52</v>
      </c>
      <c r="E72" s="15" t="s">
        <v>24</v>
      </c>
      <c r="F72" s="17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30</v>
      </c>
      <c r="F73" s="18">
        <v>20</v>
      </c>
      <c r="G73" s="45"/>
      <c r="H73" s="21"/>
      <c r="J73" s="22"/>
      <c r="K73" s="22"/>
    </row>
    <row r="74" spans="1:11" ht="15" customHeight="1" x14ac:dyDescent="0.15">
      <c r="A74" s="9"/>
      <c r="B74" s="10"/>
      <c r="C74" s="10" t="s">
        <v>53</v>
      </c>
      <c r="D74" s="11"/>
      <c r="E74" s="15"/>
      <c r="F74" s="17"/>
      <c r="G74" s="44">
        <f>G77+G80+G83</f>
        <v>0</v>
      </c>
      <c r="H74" s="8" t="s">
        <v>24</v>
      </c>
      <c r="J74" s="22">
        <v>19</v>
      </c>
      <c r="K74" s="22">
        <v>3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ht="15" customHeight="1" x14ac:dyDescent="0.15">
      <c r="A77" s="9"/>
      <c r="B77" s="10"/>
      <c r="C77" s="10"/>
      <c r="D77" s="11" t="s">
        <v>54</v>
      </c>
      <c r="E77" s="15"/>
      <c r="F77" s="17"/>
      <c r="G77" s="45"/>
      <c r="H77" s="8" t="s">
        <v>24</v>
      </c>
      <c r="J77" s="22">
        <v>20</v>
      </c>
      <c r="K77" s="22">
        <v>4</v>
      </c>
    </row>
    <row r="78" spans="1:11" ht="15" customHeight="1" x14ac:dyDescent="0.15">
      <c r="A78" s="9"/>
      <c r="B78" s="10"/>
      <c r="C78" s="10"/>
      <c r="D78" s="11" t="s">
        <v>55</v>
      </c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56</v>
      </c>
      <c r="F79" s="18">
        <v>276</v>
      </c>
      <c r="G79" s="45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57</v>
      </c>
      <c r="E80" s="15"/>
      <c r="F80" s="17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15">
      <c r="A81" s="9"/>
      <c r="B81" s="10"/>
      <c r="C81" s="10"/>
      <c r="D81" s="11" t="s">
        <v>58</v>
      </c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56</v>
      </c>
      <c r="F82" s="18">
        <v>127</v>
      </c>
      <c r="G82" s="45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59</v>
      </c>
      <c r="E83" s="15"/>
      <c r="F83" s="17"/>
      <c r="G83" s="45"/>
      <c r="H83" s="8" t="s">
        <v>24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 t="s">
        <v>60</v>
      </c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61</v>
      </c>
      <c r="F85" s="18">
        <v>240</v>
      </c>
      <c r="G85" s="45"/>
      <c r="H85" s="21"/>
      <c r="J85" s="22"/>
      <c r="K85" s="22"/>
    </row>
    <row r="86" spans="1:11" ht="15" customHeight="1" x14ac:dyDescent="0.15">
      <c r="A86" s="9"/>
      <c r="B86" s="10"/>
      <c r="C86" s="10" t="s">
        <v>62</v>
      </c>
      <c r="D86" s="11"/>
      <c r="E86" s="15"/>
      <c r="F86" s="17"/>
      <c r="G86" s="44">
        <f>G89</f>
        <v>0</v>
      </c>
      <c r="H86" s="8" t="s">
        <v>24</v>
      </c>
      <c r="J86" s="22">
        <v>23</v>
      </c>
      <c r="K86" s="22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/>
      <c r="B89" s="10"/>
      <c r="C89" s="10"/>
      <c r="D89" s="11" t="s">
        <v>63</v>
      </c>
      <c r="E89" s="15"/>
      <c r="F89" s="17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15">
      <c r="A90" s="9"/>
      <c r="B90" s="10"/>
      <c r="C90" s="10"/>
      <c r="D90" s="11" t="s">
        <v>64</v>
      </c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65</v>
      </c>
      <c r="F91" s="18">
        <v>8</v>
      </c>
      <c r="G91" s="45"/>
      <c r="H91" s="21"/>
      <c r="J91" s="22"/>
      <c r="K91" s="22"/>
    </row>
    <row r="92" spans="1:11" ht="15" customHeight="1" x14ac:dyDescent="0.15">
      <c r="A92" s="9"/>
      <c r="B92" s="10" t="s">
        <v>66</v>
      </c>
      <c r="C92" s="10"/>
      <c r="D92" s="11"/>
      <c r="E92" s="15"/>
      <c r="F92" s="17"/>
      <c r="G92" s="44">
        <f>G95</f>
        <v>0</v>
      </c>
      <c r="H92" s="8" t="s">
        <v>24</v>
      </c>
      <c r="J92" s="22">
        <v>25</v>
      </c>
      <c r="K92" s="22">
        <v>2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15">
      <c r="A95" s="9"/>
      <c r="B95" s="10"/>
      <c r="C95" s="10" t="s">
        <v>67</v>
      </c>
      <c r="D95" s="11"/>
      <c r="E95" s="15"/>
      <c r="F95" s="17"/>
      <c r="G95" s="44">
        <f>G98</f>
        <v>0</v>
      </c>
      <c r="H95" s="8" t="s">
        <v>24</v>
      </c>
      <c r="J95" s="22">
        <v>26</v>
      </c>
      <c r="K95" s="22">
        <v>3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29</v>
      </c>
      <c r="E98" s="15"/>
      <c r="F98" s="17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56</v>
      </c>
      <c r="F100" s="18">
        <v>140</v>
      </c>
      <c r="G100" s="45"/>
      <c r="H100" s="21"/>
      <c r="J100" s="22"/>
      <c r="K100" s="22"/>
    </row>
    <row r="101" spans="1:11" ht="15" customHeight="1" x14ac:dyDescent="0.15">
      <c r="A101" s="9" t="s">
        <v>68</v>
      </c>
      <c r="B101" s="10"/>
      <c r="C101" s="10"/>
      <c r="D101" s="11"/>
      <c r="E101" s="15"/>
      <c r="F101" s="17"/>
      <c r="G101" s="44">
        <f>G104</f>
        <v>0</v>
      </c>
      <c r="H101" s="8" t="s">
        <v>24</v>
      </c>
      <c r="J101" s="22">
        <v>28</v>
      </c>
      <c r="K101" s="22">
        <v>1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 t="s">
        <v>69</v>
      </c>
      <c r="C104" s="10"/>
      <c r="D104" s="11"/>
      <c r="E104" s="15"/>
      <c r="F104" s="17"/>
      <c r="G104" s="44">
        <f>G107</f>
        <v>0</v>
      </c>
      <c r="H104" s="8" t="s">
        <v>24</v>
      </c>
      <c r="J104" s="22">
        <v>29</v>
      </c>
      <c r="K104" s="22">
        <v>2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/>
      <c r="C107" s="10" t="s">
        <v>70</v>
      </c>
      <c r="D107" s="11"/>
      <c r="E107" s="15"/>
      <c r="F107" s="17"/>
      <c r="G107" s="44">
        <f>G110+G113</f>
        <v>0</v>
      </c>
      <c r="H107" s="8" t="s">
        <v>24</v>
      </c>
      <c r="J107" s="22">
        <v>30</v>
      </c>
      <c r="K107" s="22">
        <v>3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ht="15" customHeight="1" x14ac:dyDescent="0.15">
      <c r="A110" s="9"/>
      <c r="B110" s="10"/>
      <c r="C110" s="10"/>
      <c r="D110" s="11" t="s">
        <v>71</v>
      </c>
      <c r="E110" s="15"/>
      <c r="F110" s="17"/>
      <c r="G110" s="45"/>
      <c r="H110" s="8" t="s">
        <v>24</v>
      </c>
      <c r="J110" s="22">
        <v>31</v>
      </c>
      <c r="K110" s="22">
        <v>4</v>
      </c>
    </row>
    <row r="111" spans="1:11" ht="15" customHeight="1" x14ac:dyDescent="0.15">
      <c r="A111" s="9"/>
      <c r="B111" s="10"/>
      <c r="C111" s="10"/>
      <c r="D111" s="11" t="s">
        <v>72</v>
      </c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73</v>
      </c>
      <c r="F112" s="18">
        <v>358</v>
      </c>
      <c r="G112" s="45"/>
      <c r="H112" s="21"/>
      <c r="J112" s="22"/>
      <c r="K112" s="22"/>
    </row>
    <row r="113" spans="1:11" ht="15" customHeight="1" x14ac:dyDescent="0.15">
      <c r="A113" s="9"/>
      <c r="B113" s="10"/>
      <c r="C113" s="10"/>
      <c r="D113" s="11" t="s">
        <v>74</v>
      </c>
      <c r="E113" s="15"/>
      <c r="F113" s="17"/>
      <c r="G113" s="45"/>
      <c r="H113" s="8" t="s">
        <v>24</v>
      </c>
      <c r="J113" s="22">
        <v>32</v>
      </c>
      <c r="K113" s="22">
        <v>4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36</v>
      </c>
      <c r="F115" s="18">
        <v>157</v>
      </c>
      <c r="G115" s="45"/>
      <c r="H115" s="21"/>
      <c r="J115" s="22"/>
      <c r="K115" s="22"/>
    </row>
    <row r="116" spans="1:11" ht="15" customHeight="1" x14ac:dyDescent="0.15">
      <c r="A116" s="9" t="s">
        <v>75</v>
      </c>
      <c r="B116" s="10"/>
      <c r="C116" s="10"/>
      <c r="D116" s="11"/>
      <c r="E116" s="15"/>
      <c r="F116" s="17"/>
      <c r="G116" s="44">
        <f>G119+G128+G143</f>
        <v>0</v>
      </c>
      <c r="H116" s="8" t="s">
        <v>24</v>
      </c>
      <c r="J116" s="22">
        <v>33</v>
      </c>
      <c r="K116" s="22">
        <v>1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 t="s">
        <v>76</v>
      </c>
      <c r="C119" s="10"/>
      <c r="D119" s="11"/>
      <c r="E119" s="15"/>
      <c r="F119" s="17"/>
      <c r="G119" s="44">
        <f>G122</f>
        <v>0</v>
      </c>
      <c r="H119" s="8" t="s">
        <v>24</v>
      </c>
      <c r="J119" s="22">
        <v>34</v>
      </c>
      <c r="K119" s="22">
        <v>2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4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4"/>
      <c r="H121" s="21"/>
      <c r="J121" s="22"/>
      <c r="K121" s="22"/>
    </row>
    <row r="122" spans="1:11" ht="15" customHeight="1" x14ac:dyDescent="0.15">
      <c r="A122" s="9"/>
      <c r="B122" s="10"/>
      <c r="C122" s="10" t="s">
        <v>77</v>
      </c>
      <c r="D122" s="11"/>
      <c r="E122" s="15"/>
      <c r="F122" s="17"/>
      <c r="G122" s="44">
        <f>G125</f>
        <v>0</v>
      </c>
      <c r="H122" s="8" t="s">
        <v>24</v>
      </c>
      <c r="J122" s="22">
        <v>35</v>
      </c>
      <c r="K122" s="22">
        <v>3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15">
      <c r="A125" s="9"/>
      <c r="B125" s="10"/>
      <c r="C125" s="10"/>
      <c r="D125" s="11" t="s">
        <v>78</v>
      </c>
      <c r="E125" s="15"/>
      <c r="F125" s="17"/>
      <c r="G125" s="45"/>
      <c r="H125" s="8" t="s">
        <v>24</v>
      </c>
      <c r="J125" s="22">
        <v>36</v>
      </c>
      <c r="K125" s="22">
        <v>4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5"/>
      <c r="H127" s="21"/>
      <c r="J127" s="22"/>
      <c r="K127" s="22"/>
    </row>
    <row r="128" spans="1:11" ht="15" customHeight="1" x14ac:dyDescent="0.15">
      <c r="A128" s="9"/>
      <c r="B128" s="10" t="s">
        <v>79</v>
      </c>
      <c r="C128" s="10"/>
      <c r="D128" s="11"/>
      <c r="E128" s="15"/>
      <c r="F128" s="17"/>
      <c r="G128" s="44">
        <f>G131+G137</f>
        <v>0</v>
      </c>
      <c r="H128" s="8" t="s">
        <v>24</v>
      </c>
      <c r="J128" s="22">
        <v>37</v>
      </c>
      <c r="K128" s="22">
        <v>2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15">
      <c r="A131" s="9"/>
      <c r="B131" s="10"/>
      <c r="C131" s="10" t="s">
        <v>80</v>
      </c>
      <c r="D131" s="11"/>
      <c r="E131" s="15"/>
      <c r="F131" s="17"/>
      <c r="G131" s="44">
        <f>G134</f>
        <v>0</v>
      </c>
      <c r="H131" s="8" t="s">
        <v>24</v>
      </c>
      <c r="J131" s="22">
        <v>38</v>
      </c>
      <c r="K131" s="22">
        <v>3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4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4"/>
      <c r="H133" s="21"/>
      <c r="J133" s="22"/>
      <c r="K133" s="22"/>
    </row>
    <row r="134" spans="1:11" ht="15" customHeight="1" x14ac:dyDescent="0.15">
      <c r="A134" s="9"/>
      <c r="B134" s="10"/>
      <c r="C134" s="10"/>
      <c r="D134" s="11" t="s">
        <v>81</v>
      </c>
      <c r="E134" s="15"/>
      <c r="F134" s="17"/>
      <c r="G134" s="45"/>
      <c r="H134" s="8" t="s">
        <v>24</v>
      </c>
      <c r="J134" s="22">
        <v>39</v>
      </c>
      <c r="K134" s="22">
        <v>4</v>
      </c>
    </row>
    <row r="135" spans="1:11" ht="15" customHeight="1" x14ac:dyDescent="0.15">
      <c r="A135" s="9"/>
      <c r="B135" s="10"/>
      <c r="C135" s="10"/>
      <c r="D135" s="11" t="s">
        <v>50</v>
      </c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30</v>
      </c>
      <c r="F136" s="18">
        <v>30</v>
      </c>
      <c r="G136" s="45"/>
      <c r="H136" s="21"/>
      <c r="J136" s="22"/>
      <c r="K136" s="22"/>
    </row>
    <row r="137" spans="1:11" ht="15" customHeight="1" x14ac:dyDescent="0.15">
      <c r="A137" s="9"/>
      <c r="B137" s="10"/>
      <c r="C137" s="10" t="s">
        <v>82</v>
      </c>
      <c r="D137" s="11"/>
      <c r="E137" s="15"/>
      <c r="F137" s="17"/>
      <c r="G137" s="44">
        <f>G140</f>
        <v>0</v>
      </c>
      <c r="H137" s="8" t="s">
        <v>24</v>
      </c>
      <c r="J137" s="22">
        <v>40</v>
      </c>
      <c r="K137" s="22">
        <v>3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15">
      <c r="A140" s="9"/>
      <c r="B140" s="10"/>
      <c r="C140" s="10"/>
      <c r="D140" s="11" t="s">
        <v>83</v>
      </c>
      <c r="E140" s="15"/>
      <c r="F140" s="17"/>
      <c r="G140" s="45"/>
      <c r="H140" s="8" t="s">
        <v>24</v>
      </c>
      <c r="J140" s="22">
        <v>41</v>
      </c>
      <c r="K140" s="22">
        <v>4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30</v>
      </c>
      <c r="F142" s="18">
        <v>20</v>
      </c>
      <c r="G142" s="45"/>
      <c r="H142" s="21"/>
      <c r="J142" s="22"/>
      <c r="K142" s="22"/>
    </row>
    <row r="143" spans="1:11" ht="15" customHeight="1" x14ac:dyDescent="0.15">
      <c r="A143" s="9"/>
      <c r="B143" s="10" t="s">
        <v>84</v>
      </c>
      <c r="C143" s="10"/>
      <c r="D143" s="11"/>
      <c r="E143" s="15"/>
      <c r="F143" s="17"/>
      <c r="G143" s="44">
        <f>G146</f>
        <v>0</v>
      </c>
      <c r="H143" s="8" t="s">
        <v>24</v>
      </c>
      <c r="J143" s="22">
        <v>42</v>
      </c>
      <c r="K143" s="22">
        <v>2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4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4"/>
      <c r="H145" s="21"/>
      <c r="J145" s="22"/>
      <c r="K145" s="22"/>
    </row>
    <row r="146" spans="1:11" ht="15" customHeight="1" x14ac:dyDescent="0.15">
      <c r="A146" s="9"/>
      <c r="B146" s="10"/>
      <c r="C146" s="10" t="s">
        <v>85</v>
      </c>
      <c r="D146" s="11"/>
      <c r="E146" s="15"/>
      <c r="F146" s="17"/>
      <c r="G146" s="44">
        <f>G149+G152</f>
        <v>0</v>
      </c>
      <c r="H146" s="8" t="s">
        <v>24</v>
      </c>
      <c r="J146" s="22">
        <v>43</v>
      </c>
      <c r="K146" s="22">
        <v>3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4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4"/>
      <c r="H148" s="21"/>
      <c r="J148" s="22"/>
      <c r="K148" s="22"/>
    </row>
    <row r="149" spans="1:11" ht="15" customHeight="1" x14ac:dyDescent="0.15">
      <c r="A149" s="9"/>
      <c r="B149" s="10"/>
      <c r="C149" s="10"/>
      <c r="D149" s="11" t="s">
        <v>86</v>
      </c>
      <c r="E149" s="15"/>
      <c r="F149" s="17"/>
      <c r="G149" s="45"/>
      <c r="H149" s="8" t="s">
        <v>24</v>
      </c>
      <c r="J149" s="22">
        <v>44</v>
      </c>
      <c r="K149" s="22">
        <v>4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5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5"/>
      <c r="H151" s="21"/>
      <c r="J151" s="22"/>
      <c r="K151" s="22"/>
    </row>
    <row r="152" spans="1:11" ht="15" customHeight="1" x14ac:dyDescent="0.15">
      <c r="A152" s="9"/>
      <c r="B152" s="10"/>
      <c r="C152" s="10"/>
      <c r="D152" s="11" t="s">
        <v>87</v>
      </c>
      <c r="E152" s="15"/>
      <c r="F152" s="17"/>
      <c r="G152" s="45"/>
      <c r="H152" s="8" t="s">
        <v>24</v>
      </c>
      <c r="J152" s="22">
        <v>45</v>
      </c>
      <c r="K152" s="22">
        <v>4</v>
      </c>
    </row>
    <row r="153" spans="1:11" ht="15" customHeight="1" x14ac:dyDescent="0.15">
      <c r="A153" s="9"/>
      <c r="B153" s="10"/>
      <c r="C153" s="10"/>
      <c r="D153" s="11" t="s">
        <v>88</v>
      </c>
      <c r="E153" s="15" t="s">
        <v>24</v>
      </c>
      <c r="F153" s="17"/>
      <c r="G153" s="45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56</v>
      </c>
      <c r="F154" s="18">
        <v>35</v>
      </c>
      <c r="G154" s="45"/>
      <c r="H154" s="21"/>
      <c r="J154" s="22"/>
      <c r="K154" s="22"/>
    </row>
    <row r="155" spans="1:11" ht="15" customHeight="1" x14ac:dyDescent="0.15">
      <c r="A155" s="9" t="s">
        <v>89</v>
      </c>
      <c r="B155" s="10"/>
      <c r="C155" s="10"/>
      <c r="D155" s="11"/>
      <c r="E155" s="15"/>
      <c r="F155" s="17"/>
      <c r="G155" s="44">
        <f>G23+G35+G62+G92+G104+G119+G128+G143</f>
        <v>0</v>
      </c>
      <c r="H155" s="8" t="s">
        <v>24</v>
      </c>
      <c r="J155" s="22">
        <v>46</v>
      </c>
      <c r="K155" s="22">
        <v>20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4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4"/>
      <c r="H157" s="21"/>
      <c r="J157" s="22"/>
      <c r="K157" s="22"/>
    </row>
    <row r="158" spans="1:11" ht="15" customHeight="1" x14ac:dyDescent="0.15">
      <c r="A158" s="9"/>
      <c r="B158" s="10" t="s">
        <v>90</v>
      </c>
      <c r="C158" s="10"/>
      <c r="D158" s="11"/>
      <c r="E158" s="15"/>
      <c r="F158" s="17"/>
      <c r="G158" s="45"/>
      <c r="H158" s="8" t="s">
        <v>24</v>
      </c>
      <c r="J158" s="22">
        <v>47</v>
      </c>
      <c r="K158" s="22" t="s">
        <v>91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5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5"/>
      <c r="H160" s="21"/>
      <c r="J160" s="22"/>
      <c r="K160" s="22"/>
    </row>
    <row r="161" spans="1:11" ht="15" customHeight="1" x14ac:dyDescent="0.15">
      <c r="A161" s="9"/>
      <c r="B161" s="10" t="s">
        <v>92</v>
      </c>
      <c r="C161" s="10"/>
      <c r="D161" s="11"/>
      <c r="E161" s="15"/>
      <c r="F161" s="17"/>
      <c r="G161" s="45"/>
      <c r="H161" s="8" t="s">
        <v>24</v>
      </c>
      <c r="J161" s="22">
        <v>48</v>
      </c>
      <c r="K161" s="22" t="s">
        <v>93</v>
      </c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5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5"/>
      <c r="H163" s="21"/>
      <c r="J163" s="22"/>
      <c r="K163" s="22"/>
    </row>
    <row r="164" spans="1:11" ht="15" customHeight="1" x14ac:dyDescent="0.15">
      <c r="A164" s="9" t="s">
        <v>94</v>
      </c>
      <c r="B164" s="10"/>
      <c r="C164" s="10"/>
      <c r="D164" s="11"/>
      <c r="E164" s="15"/>
      <c r="F164" s="17"/>
      <c r="G164" s="44">
        <f>G167+G188</f>
        <v>0</v>
      </c>
      <c r="H164" s="8" t="s">
        <v>24</v>
      </c>
      <c r="J164" s="22">
        <v>49</v>
      </c>
      <c r="K164" s="22">
        <v>200</v>
      </c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4"/>
      <c r="H165" s="8" t="s">
        <v>24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4"/>
      <c r="H166" s="21"/>
      <c r="J166" s="22"/>
      <c r="K166" s="22"/>
    </row>
    <row r="167" spans="1:11" ht="15" customHeight="1" x14ac:dyDescent="0.15">
      <c r="A167" s="9"/>
      <c r="B167" s="10" t="s">
        <v>95</v>
      </c>
      <c r="C167" s="10"/>
      <c r="D167" s="11"/>
      <c r="E167" s="15"/>
      <c r="F167" s="17"/>
      <c r="G167" s="44">
        <f>G170+G176+G182</f>
        <v>0</v>
      </c>
      <c r="H167" s="8" t="s">
        <v>24</v>
      </c>
      <c r="J167" s="22">
        <v>50</v>
      </c>
      <c r="K167" s="22">
        <v>2</v>
      </c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4"/>
      <c r="H168" s="8" t="s">
        <v>24</v>
      </c>
      <c r="J168" s="22"/>
      <c r="K168" s="22"/>
    </row>
    <row r="169" spans="1:11" ht="15" customHeight="1" x14ac:dyDescent="0.15">
      <c r="A169" s="12"/>
      <c r="B169" s="13"/>
      <c r="C169" s="13"/>
      <c r="D169" s="14"/>
      <c r="E169" s="16" t="s">
        <v>25</v>
      </c>
      <c r="F169" s="18">
        <v>1</v>
      </c>
      <c r="G169" s="44"/>
      <c r="H169" s="21"/>
      <c r="J169" s="22"/>
      <c r="K169" s="22"/>
    </row>
    <row r="170" spans="1:11" ht="15" customHeight="1" x14ac:dyDescent="0.15">
      <c r="A170" s="9"/>
      <c r="B170" s="10"/>
      <c r="C170" s="10" t="s">
        <v>96</v>
      </c>
      <c r="D170" s="11"/>
      <c r="E170" s="15"/>
      <c r="F170" s="17"/>
      <c r="G170" s="44">
        <f>G173</f>
        <v>0</v>
      </c>
      <c r="H170" s="8" t="s">
        <v>24</v>
      </c>
      <c r="J170" s="22">
        <v>51</v>
      </c>
      <c r="K170" s="22">
        <v>3</v>
      </c>
    </row>
    <row r="171" spans="1:11" ht="15" customHeight="1" x14ac:dyDescent="0.15">
      <c r="A171" s="9"/>
      <c r="B171" s="10"/>
      <c r="C171" s="10"/>
      <c r="D171" s="11"/>
      <c r="E171" s="15" t="s">
        <v>24</v>
      </c>
      <c r="F171" s="17"/>
      <c r="G171" s="44"/>
      <c r="H171" s="8" t="s">
        <v>24</v>
      </c>
      <c r="J171" s="22"/>
      <c r="K171" s="22"/>
    </row>
    <row r="172" spans="1:11" ht="15" customHeight="1" x14ac:dyDescent="0.15">
      <c r="A172" s="12"/>
      <c r="B172" s="13"/>
      <c r="C172" s="13"/>
      <c r="D172" s="14"/>
      <c r="E172" s="16" t="s">
        <v>25</v>
      </c>
      <c r="F172" s="18">
        <v>1</v>
      </c>
      <c r="G172" s="44"/>
      <c r="H172" s="21"/>
      <c r="J172" s="22"/>
      <c r="K172" s="22"/>
    </row>
    <row r="173" spans="1:11" ht="15" customHeight="1" x14ac:dyDescent="0.15">
      <c r="A173" s="9"/>
      <c r="B173" s="10"/>
      <c r="C173" s="10"/>
      <c r="D173" s="11" t="s">
        <v>97</v>
      </c>
      <c r="E173" s="15"/>
      <c r="F173" s="19"/>
      <c r="G173" s="45"/>
      <c r="H173" s="8" t="s">
        <v>24</v>
      </c>
      <c r="J173" s="22">
        <v>52</v>
      </c>
      <c r="K173" s="22">
        <v>4</v>
      </c>
    </row>
    <row r="174" spans="1:11" ht="15" customHeight="1" x14ac:dyDescent="0.15">
      <c r="A174" s="9"/>
      <c r="B174" s="10"/>
      <c r="C174" s="10"/>
      <c r="D174" s="11"/>
      <c r="E174" s="15" t="s">
        <v>24</v>
      </c>
      <c r="F174" s="19"/>
      <c r="G174" s="45"/>
      <c r="H174" s="8" t="s">
        <v>24</v>
      </c>
      <c r="J174" s="22"/>
      <c r="K174" s="22"/>
    </row>
    <row r="175" spans="1:11" ht="15" customHeight="1" x14ac:dyDescent="0.15">
      <c r="A175" s="12"/>
      <c r="B175" s="13"/>
      <c r="C175" s="13"/>
      <c r="D175" s="14"/>
      <c r="E175" s="16" t="s">
        <v>98</v>
      </c>
      <c r="F175" s="20">
        <v>2.15</v>
      </c>
      <c r="G175" s="45"/>
      <c r="H175" s="21"/>
      <c r="J175" s="22"/>
      <c r="K175" s="22"/>
    </row>
    <row r="176" spans="1:11" ht="15" customHeight="1" x14ac:dyDescent="0.15">
      <c r="A176" s="9"/>
      <c r="B176" s="10"/>
      <c r="C176" s="10" t="s">
        <v>99</v>
      </c>
      <c r="D176" s="11"/>
      <c r="E176" s="15"/>
      <c r="F176" s="17"/>
      <c r="G176" s="44">
        <f>G179</f>
        <v>0</v>
      </c>
      <c r="H176" s="8" t="s">
        <v>24</v>
      </c>
      <c r="J176" s="22">
        <v>53</v>
      </c>
      <c r="K176" s="22">
        <v>3</v>
      </c>
    </row>
    <row r="177" spans="1:11" ht="15" customHeight="1" x14ac:dyDescent="0.15">
      <c r="A177" s="9"/>
      <c r="B177" s="10"/>
      <c r="C177" s="10"/>
      <c r="D177" s="11"/>
      <c r="E177" s="15" t="s">
        <v>24</v>
      </c>
      <c r="F177" s="17"/>
      <c r="G177" s="44"/>
      <c r="H177" s="8" t="s">
        <v>24</v>
      </c>
      <c r="J177" s="22"/>
      <c r="K177" s="22"/>
    </row>
    <row r="178" spans="1:11" ht="15" customHeight="1" x14ac:dyDescent="0.15">
      <c r="A178" s="12"/>
      <c r="B178" s="13"/>
      <c r="C178" s="13"/>
      <c r="D178" s="14"/>
      <c r="E178" s="16" t="s">
        <v>25</v>
      </c>
      <c r="F178" s="18">
        <v>1</v>
      </c>
      <c r="G178" s="44"/>
      <c r="H178" s="21"/>
      <c r="J178" s="22"/>
      <c r="K178" s="22"/>
    </row>
    <row r="179" spans="1:11" ht="15" customHeight="1" x14ac:dyDescent="0.15">
      <c r="A179" s="9"/>
      <c r="B179" s="10"/>
      <c r="C179" s="10"/>
      <c r="D179" s="11" t="s">
        <v>100</v>
      </c>
      <c r="E179" s="15"/>
      <c r="F179" s="17"/>
      <c r="G179" s="45"/>
      <c r="H179" s="8" t="s">
        <v>24</v>
      </c>
      <c r="J179" s="22">
        <v>54</v>
      </c>
      <c r="K179" s="22">
        <v>4</v>
      </c>
    </row>
    <row r="180" spans="1:11" ht="15" customHeight="1" x14ac:dyDescent="0.15">
      <c r="A180" s="9"/>
      <c r="B180" s="10"/>
      <c r="C180" s="10"/>
      <c r="D180" s="11"/>
      <c r="E180" s="15" t="s">
        <v>24</v>
      </c>
      <c r="F180" s="17"/>
      <c r="G180" s="45"/>
      <c r="H180" s="8" t="s">
        <v>24</v>
      </c>
      <c r="J180" s="22"/>
      <c r="K180" s="22"/>
    </row>
    <row r="181" spans="1:11" ht="15" customHeight="1" x14ac:dyDescent="0.15">
      <c r="A181" s="12"/>
      <c r="B181" s="13"/>
      <c r="C181" s="13"/>
      <c r="D181" s="14"/>
      <c r="E181" s="16" t="s">
        <v>25</v>
      </c>
      <c r="F181" s="18">
        <v>1</v>
      </c>
      <c r="G181" s="45"/>
      <c r="H181" s="21"/>
      <c r="J181" s="22"/>
      <c r="K181" s="22"/>
    </row>
    <row r="182" spans="1:11" ht="15" customHeight="1" x14ac:dyDescent="0.15">
      <c r="A182" s="9"/>
      <c r="B182" s="10"/>
      <c r="C182" s="10" t="s">
        <v>101</v>
      </c>
      <c r="D182" s="11"/>
      <c r="E182" s="15"/>
      <c r="F182" s="17"/>
      <c r="G182" s="44">
        <f>G185</f>
        <v>0</v>
      </c>
      <c r="H182" s="8" t="s">
        <v>24</v>
      </c>
      <c r="J182" s="22">
        <v>55</v>
      </c>
      <c r="K182" s="22">
        <v>3</v>
      </c>
    </row>
    <row r="183" spans="1:11" ht="15" customHeight="1" x14ac:dyDescent="0.15">
      <c r="A183" s="9"/>
      <c r="B183" s="10"/>
      <c r="C183" s="10"/>
      <c r="D183" s="11"/>
      <c r="E183" s="15" t="s">
        <v>24</v>
      </c>
      <c r="F183" s="17"/>
      <c r="G183" s="44"/>
      <c r="H183" s="8" t="s">
        <v>24</v>
      </c>
      <c r="J183" s="22"/>
      <c r="K183" s="22"/>
    </row>
    <row r="184" spans="1:11" ht="15" customHeight="1" x14ac:dyDescent="0.15">
      <c r="A184" s="12"/>
      <c r="B184" s="13"/>
      <c r="C184" s="13"/>
      <c r="D184" s="14"/>
      <c r="E184" s="16" t="s">
        <v>25</v>
      </c>
      <c r="F184" s="18">
        <v>1</v>
      </c>
      <c r="G184" s="44"/>
      <c r="H184" s="21"/>
      <c r="J184" s="22"/>
      <c r="K184" s="22"/>
    </row>
    <row r="185" spans="1:11" ht="15" customHeight="1" x14ac:dyDescent="0.15">
      <c r="A185" s="9"/>
      <c r="B185" s="10"/>
      <c r="C185" s="10"/>
      <c r="D185" s="11" t="s">
        <v>102</v>
      </c>
      <c r="E185" s="15"/>
      <c r="F185" s="17"/>
      <c r="G185" s="45"/>
      <c r="H185" s="8" t="s">
        <v>24</v>
      </c>
      <c r="J185" s="22">
        <v>56</v>
      </c>
      <c r="K185" s="22"/>
    </row>
    <row r="186" spans="1:11" ht="15" customHeight="1" x14ac:dyDescent="0.15">
      <c r="A186" s="9"/>
      <c r="B186" s="10"/>
      <c r="C186" s="10"/>
      <c r="D186" s="11"/>
      <c r="E186" s="15" t="s">
        <v>24</v>
      </c>
      <c r="F186" s="17"/>
      <c r="G186" s="45"/>
      <c r="H186" s="8" t="s">
        <v>24</v>
      </c>
      <c r="J186" s="22"/>
      <c r="K186" s="22"/>
    </row>
    <row r="187" spans="1:11" ht="15" customHeight="1" x14ac:dyDescent="0.15">
      <c r="A187" s="12"/>
      <c r="B187" s="13"/>
      <c r="C187" s="13"/>
      <c r="D187" s="14"/>
      <c r="E187" s="16" t="s">
        <v>25</v>
      </c>
      <c r="F187" s="18">
        <v>1</v>
      </c>
      <c r="G187" s="45"/>
      <c r="H187" s="21"/>
      <c r="J187" s="22"/>
      <c r="K187" s="22"/>
    </row>
    <row r="188" spans="1:11" ht="15" customHeight="1" x14ac:dyDescent="0.15">
      <c r="A188" s="9"/>
      <c r="B188" s="10" t="s">
        <v>103</v>
      </c>
      <c r="C188" s="10"/>
      <c r="D188" s="11"/>
      <c r="E188" s="15"/>
      <c r="F188" s="17"/>
      <c r="G188" s="45"/>
      <c r="H188" s="8" t="s">
        <v>24</v>
      </c>
      <c r="J188" s="22">
        <v>57</v>
      </c>
      <c r="K188" s="22"/>
    </row>
    <row r="189" spans="1:11" ht="15" customHeight="1" x14ac:dyDescent="0.15">
      <c r="A189" s="9"/>
      <c r="B189" s="10"/>
      <c r="C189" s="10"/>
      <c r="D189" s="11"/>
      <c r="E189" s="15" t="s">
        <v>24</v>
      </c>
      <c r="F189" s="17"/>
      <c r="G189" s="45"/>
      <c r="H189" s="8" t="s">
        <v>24</v>
      </c>
      <c r="J189" s="22"/>
      <c r="K189" s="22"/>
    </row>
    <row r="190" spans="1:11" ht="15" customHeight="1" x14ac:dyDescent="0.15">
      <c r="A190" s="12"/>
      <c r="B190" s="13"/>
      <c r="C190" s="13"/>
      <c r="D190" s="14"/>
      <c r="E190" s="16" t="s">
        <v>25</v>
      </c>
      <c r="F190" s="18">
        <v>1</v>
      </c>
      <c r="G190" s="45"/>
      <c r="H190" s="21"/>
      <c r="J190" s="22"/>
      <c r="K190" s="22"/>
    </row>
    <row r="191" spans="1:11" ht="15" customHeight="1" x14ac:dyDescent="0.15">
      <c r="A191" s="9" t="s">
        <v>104</v>
      </c>
      <c r="B191" s="10"/>
      <c r="C191" s="10"/>
      <c r="D191" s="11"/>
      <c r="E191" s="15"/>
      <c r="F191" s="17"/>
      <c r="G191" s="44">
        <f>G155+G164</f>
        <v>0</v>
      </c>
      <c r="H191" s="8" t="s">
        <v>24</v>
      </c>
      <c r="J191" s="22">
        <v>58</v>
      </c>
      <c r="K191" s="22"/>
    </row>
    <row r="192" spans="1:11" ht="15" customHeight="1" x14ac:dyDescent="0.15">
      <c r="A192" s="9"/>
      <c r="B192" s="10"/>
      <c r="C192" s="10"/>
      <c r="D192" s="11"/>
      <c r="E192" s="15" t="s">
        <v>24</v>
      </c>
      <c r="F192" s="17"/>
      <c r="G192" s="44"/>
      <c r="H192" s="8" t="s">
        <v>24</v>
      </c>
      <c r="J192" s="22"/>
      <c r="K192" s="22"/>
    </row>
    <row r="193" spans="1:11" ht="15" customHeight="1" x14ac:dyDescent="0.15">
      <c r="A193" s="12"/>
      <c r="B193" s="13"/>
      <c r="C193" s="13"/>
      <c r="D193" s="14"/>
      <c r="E193" s="16" t="s">
        <v>25</v>
      </c>
      <c r="F193" s="18">
        <v>1</v>
      </c>
      <c r="G193" s="44"/>
      <c r="H193" s="21"/>
      <c r="J193" s="22"/>
      <c r="K193" s="22"/>
    </row>
    <row r="194" spans="1:11" ht="15" customHeight="1" x14ac:dyDescent="0.15">
      <c r="A194" s="9"/>
      <c r="B194" s="10" t="s">
        <v>105</v>
      </c>
      <c r="C194" s="10"/>
      <c r="D194" s="11"/>
      <c r="E194" s="15"/>
      <c r="F194" s="17"/>
      <c r="G194" s="45"/>
      <c r="H194" s="8" t="s">
        <v>24</v>
      </c>
      <c r="J194" s="22">
        <v>59</v>
      </c>
      <c r="K194" s="22">
        <v>210</v>
      </c>
    </row>
    <row r="195" spans="1:11" ht="15" customHeight="1" x14ac:dyDescent="0.15">
      <c r="A195" s="9"/>
      <c r="B195" s="10"/>
      <c r="C195" s="10"/>
      <c r="D195" s="11"/>
      <c r="E195" s="15" t="s">
        <v>24</v>
      </c>
      <c r="F195" s="17"/>
      <c r="G195" s="45"/>
      <c r="H195" s="8" t="s">
        <v>24</v>
      </c>
      <c r="J195" s="22"/>
      <c r="K195" s="22"/>
    </row>
    <row r="196" spans="1:11" ht="15" customHeight="1" x14ac:dyDescent="0.15">
      <c r="A196" s="12"/>
      <c r="B196" s="13"/>
      <c r="C196" s="13"/>
      <c r="D196" s="14"/>
      <c r="E196" s="16" t="s">
        <v>25</v>
      </c>
      <c r="F196" s="18">
        <v>1</v>
      </c>
      <c r="G196" s="45"/>
      <c r="H196" s="21"/>
      <c r="J196" s="22"/>
      <c r="K196" s="22"/>
    </row>
    <row r="197" spans="1:11" ht="15" customHeight="1" x14ac:dyDescent="0.15">
      <c r="A197" s="9"/>
      <c r="B197" s="10"/>
      <c r="C197" s="10" t="s">
        <v>106</v>
      </c>
      <c r="D197" s="11"/>
      <c r="E197" s="15"/>
      <c r="F197" s="17"/>
      <c r="G197" s="45"/>
      <c r="H197" s="8" t="s">
        <v>24</v>
      </c>
      <c r="J197" s="22">
        <v>60</v>
      </c>
      <c r="K197" s="22" t="s">
        <v>107</v>
      </c>
    </row>
    <row r="198" spans="1:11" ht="15" customHeight="1" x14ac:dyDescent="0.15">
      <c r="A198" s="9"/>
      <c r="B198" s="10"/>
      <c r="C198" s="10"/>
      <c r="D198" s="11"/>
      <c r="E198" s="15" t="s">
        <v>24</v>
      </c>
      <c r="F198" s="17"/>
      <c r="G198" s="45"/>
      <c r="H198" s="8" t="s">
        <v>24</v>
      </c>
      <c r="J198" s="22"/>
      <c r="K198" s="22"/>
    </row>
    <row r="199" spans="1:11" ht="15" customHeight="1" x14ac:dyDescent="0.15">
      <c r="A199" s="12"/>
      <c r="B199" s="13"/>
      <c r="C199" s="13"/>
      <c r="D199" s="14"/>
      <c r="E199" s="16" t="s">
        <v>25</v>
      </c>
      <c r="F199" s="18">
        <v>1</v>
      </c>
      <c r="G199" s="45"/>
      <c r="H199" s="21"/>
      <c r="J199" s="22"/>
      <c r="K199" s="22"/>
    </row>
    <row r="200" spans="1:11" ht="15" customHeight="1" x14ac:dyDescent="0.15">
      <c r="A200" s="9"/>
      <c r="B200" s="10"/>
      <c r="C200" s="10" t="s">
        <v>108</v>
      </c>
      <c r="D200" s="11"/>
      <c r="E200" s="15"/>
      <c r="F200" s="17"/>
      <c r="G200" s="45"/>
      <c r="H200" s="8" t="s">
        <v>24</v>
      </c>
      <c r="J200" s="22">
        <v>61</v>
      </c>
      <c r="K200" s="22" t="s">
        <v>109</v>
      </c>
    </row>
    <row r="201" spans="1:11" ht="15" customHeight="1" x14ac:dyDescent="0.15">
      <c r="A201" s="9"/>
      <c r="B201" s="10"/>
      <c r="C201" s="10"/>
      <c r="D201" s="11"/>
      <c r="E201" s="15" t="s">
        <v>24</v>
      </c>
      <c r="F201" s="17"/>
      <c r="G201" s="45"/>
      <c r="H201" s="8" t="s">
        <v>24</v>
      </c>
      <c r="J201" s="22"/>
      <c r="K201" s="22"/>
    </row>
    <row r="202" spans="1:11" ht="15" customHeight="1" x14ac:dyDescent="0.15">
      <c r="A202" s="12"/>
      <c r="B202" s="13"/>
      <c r="C202" s="13"/>
      <c r="D202" s="14"/>
      <c r="E202" s="16" t="s">
        <v>25</v>
      </c>
      <c r="F202" s="18">
        <v>1</v>
      </c>
      <c r="G202" s="45"/>
      <c r="H202" s="21"/>
      <c r="J202" s="22"/>
      <c r="K202" s="22"/>
    </row>
    <row r="203" spans="1:11" ht="15" customHeight="1" x14ac:dyDescent="0.15">
      <c r="A203" s="9" t="s">
        <v>110</v>
      </c>
      <c r="B203" s="10"/>
      <c r="C203" s="10"/>
      <c r="D203" s="11"/>
      <c r="E203" s="15"/>
      <c r="F203" s="17"/>
      <c r="G203" s="44">
        <f>G155+G164+G194</f>
        <v>0</v>
      </c>
      <c r="H203" s="8" t="s">
        <v>24</v>
      </c>
      <c r="J203" s="22">
        <v>62</v>
      </c>
      <c r="K203" s="22"/>
    </row>
    <row r="204" spans="1:11" ht="15" customHeight="1" x14ac:dyDescent="0.15">
      <c r="A204" s="9"/>
      <c r="B204" s="10"/>
      <c r="C204" s="10"/>
      <c r="D204" s="11"/>
      <c r="E204" s="15" t="s">
        <v>24</v>
      </c>
      <c r="F204" s="17"/>
      <c r="G204" s="44"/>
      <c r="H204" s="8" t="s">
        <v>24</v>
      </c>
      <c r="J204" s="22"/>
      <c r="K204" s="22"/>
    </row>
    <row r="205" spans="1:11" ht="15" customHeight="1" x14ac:dyDescent="0.15">
      <c r="A205" s="12"/>
      <c r="B205" s="13"/>
      <c r="C205" s="13"/>
      <c r="D205" s="14"/>
      <c r="E205" s="16" t="s">
        <v>25</v>
      </c>
      <c r="F205" s="18">
        <v>1</v>
      </c>
      <c r="G205" s="44"/>
      <c r="H205" s="21"/>
      <c r="J205" s="22"/>
      <c r="K205" s="22"/>
    </row>
    <row r="206" spans="1:11" ht="15" customHeight="1" x14ac:dyDescent="0.15">
      <c r="A206" s="9"/>
      <c r="B206" s="10" t="s">
        <v>111</v>
      </c>
      <c r="C206" s="10"/>
      <c r="D206" s="11"/>
      <c r="E206" s="15"/>
      <c r="F206" s="17"/>
      <c r="G206" s="45"/>
      <c r="H206" s="8" t="s">
        <v>24</v>
      </c>
      <c r="J206" s="22">
        <v>63</v>
      </c>
      <c r="K206" s="22" t="s">
        <v>112</v>
      </c>
    </row>
    <row r="207" spans="1:11" ht="15" customHeight="1" x14ac:dyDescent="0.15">
      <c r="A207" s="9"/>
      <c r="B207" s="10"/>
      <c r="C207" s="10"/>
      <c r="D207" s="11"/>
      <c r="E207" s="15" t="s">
        <v>24</v>
      </c>
      <c r="F207" s="17"/>
      <c r="G207" s="45"/>
      <c r="H207" s="8" t="s">
        <v>24</v>
      </c>
      <c r="J207" s="22"/>
      <c r="K207" s="22"/>
    </row>
    <row r="208" spans="1:11" ht="15" customHeight="1" x14ac:dyDescent="0.15">
      <c r="A208" s="12"/>
      <c r="B208" s="13"/>
      <c r="C208" s="13"/>
      <c r="D208" s="14"/>
      <c r="E208" s="16" t="s">
        <v>25</v>
      </c>
      <c r="F208" s="18">
        <v>1</v>
      </c>
      <c r="G208" s="45"/>
      <c r="H208" s="21"/>
      <c r="J208" s="22"/>
      <c r="K208" s="22"/>
    </row>
    <row r="209" spans="1:11" ht="15" customHeight="1" x14ac:dyDescent="0.15">
      <c r="A209" s="9"/>
      <c r="B209" s="10" t="s">
        <v>113</v>
      </c>
      <c r="C209" s="10"/>
      <c r="D209" s="11"/>
      <c r="E209" s="15"/>
      <c r="F209" s="17"/>
      <c r="G209" s="45"/>
      <c r="H209" s="8" t="s">
        <v>24</v>
      </c>
      <c r="J209" s="22">
        <v>64</v>
      </c>
      <c r="K209" s="22">
        <v>220</v>
      </c>
    </row>
    <row r="210" spans="1:11" ht="15" customHeight="1" x14ac:dyDescent="0.15">
      <c r="A210" s="9"/>
      <c r="B210" s="10"/>
      <c r="C210" s="10"/>
      <c r="D210" s="11"/>
      <c r="E210" s="15" t="s">
        <v>24</v>
      </c>
      <c r="F210" s="17"/>
      <c r="G210" s="45"/>
      <c r="H210" s="8" t="s">
        <v>24</v>
      </c>
      <c r="J210" s="22"/>
      <c r="K210" s="22"/>
    </row>
    <row r="211" spans="1:11" ht="15" customHeight="1" x14ac:dyDescent="0.15">
      <c r="A211" s="12"/>
      <c r="B211" s="13"/>
      <c r="C211" s="13"/>
      <c r="D211" s="14"/>
      <c r="E211" s="16" t="s">
        <v>25</v>
      </c>
      <c r="F211" s="18">
        <v>1</v>
      </c>
      <c r="G211" s="45"/>
      <c r="H211" s="21"/>
      <c r="J211" s="22"/>
      <c r="K211" s="22"/>
    </row>
    <row r="212" spans="1:11" ht="15" customHeight="1" x14ac:dyDescent="0.15">
      <c r="A212" s="9" t="s">
        <v>114</v>
      </c>
      <c r="B212" s="10"/>
      <c r="C212" s="10"/>
      <c r="D212" s="11"/>
      <c r="E212" s="15"/>
      <c r="F212" s="17"/>
      <c r="G212" s="44">
        <f>G203+G209</f>
        <v>0</v>
      </c>
      <c r="H212" s="8" t="s">
        <v>24</v>
      </c>
      <c r="J212" s="22">
        <v>65</v>
      </c>
      <c r="K212" s="22">
        <v>30</v>
      </c>
    </row>
    <row r="213" spans="1:11" ht="15" customHeight="1" x14ac:dyDescent="0.15">
      <c r="A213" s="9"/>
      <c r="B213" s="10"/>
      <c r="C213" s="10"/>
      <c r="D213" s="11"/>
      <c r="E213" s="15" t="s">
        <v>24</v>
      </c>
      <c r="F213" s="17"/>
      <c r="G213" s="44"/>
      <c r="H213" s="8" t="s">
        <v>24</v>
      </c>
      <c r="J213" s="22"/>
      <c r="K213" s="22"/>
    </row>
    <row r="214" spans="1:11" ht="15" customHeight="1" x14ac:dyDescent="0.15">
      <c r="A214" s="12"/>
      <c r="B214" s="13"/>
      <c r="C214" s="13"/>
      <c r="D214" s="14"/>
      <c r="E214" s="16" t="s">
        <v>25</v>
      </c>
      <c r="F214" s="18">
        <v>1</v>
      </c>
      <c r="G214" s="44"/>
      <c r="H214" s="21"/>
      <c r="J214" s="22"/>
      <c r="K214" s="22"/>
    </row>
    <row r="215" spans="1:11" ht="15" customHeight="1" x14ac:dyDescent="0.15">
      <c r="A215" s="23" t="s">
        <v>115</v>
      </c>
      <c r="B215" s="24"/>
      <c r="C215" s="24"/>
      <c r="D215" s="25"/>
      <c r="E215" s="29"/>
      <c r="F215" s="31"/>
      <c r="G215" s="46">
        <f>G212</f>
        <v>0</v>
      </c>
      <c r="H215" s="33" t="s">
        <v>24</v>
      </c>
      <c r="J215" s="22">
        <v>66</v>
      </c>
      <c r="K215" s="22">
        <v>30</v>
      </c>
    </row>
    <row r="216" spans="1:11" ht="15" customHeight="1" x14ac:dyDescent="0.15">
      <c r="A216" s="9"/>
      <c r="B216" s="10"/>
      <c r="C216" s="10"/>
      <c r="D216" s="11"/>
      <c r="E216" s="15" t="s">
        <v>24</v>
      </c>
      <c r="F216" s="17"/>
      <c r="G216" s="46"/>
      <c r="H216" s="8" t="s">
        <v>24</v>
      </c>
    </row>
    <row r="217" spans="1:11" ht="15" customHeight="1" x14ac:dyDescent="0.15">
      <c r="A217" s="26"/>
      <c r="B217" s="27"/>
      <c r="C217" s="27"/>
      <c r="D217" s="28"/>
      <c r="E217" s="30" t="s">
        <v>25</v>
      </c>
      <c r="F217" s="32">
        <v>1</v>
      </c>
      <c r="G217" s="46"/>
      <c r="H217" s="34"/>
    </row>
    <row r="218" spans="1:11" x14ac:dyDescent="0.15">
      <c r="A218" s="35" t="s">
        <v>116</v>
      </c>
      <c r="B218" s="36" t="s">
        <v>117</v>
      </c>
      <c r="J218" s="22">
        <v>99999</v>
      </c>
    </row>
    <row r="219" spans="1:11" x14ac:dyDescent="0.15">
      <c r="A219" s="35" t="s">
        <v>118</v>
      </c>
      <c r="B219" s="36" t="s">
        <v>119</v>
      </c>
    </row>
    <row r="220" spans="1:11" x14ac:dyDescent="0.15">
      <c r="A220" s="35" t="s">
        <v>120</v>
      </c>
      <c r="B220" s="36" t="s">
        <v>121</v>
      </c>
    </row>
  </sheetData>
  <sheetProtection password="E69E" sheet="1" objects="1" scenarios="1"/>
  <mergeCells count="76">
    <mergeCell ref="G203:G205"/>
    <mergeCell ref="G206:G208"/>
    <mergeCell ref="G209:G211"/>
    <mergeCell ref="G212:G214"/>
    <mergeCell ref="G215:G217"/>
    <mergeCell ref="G188:G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3" manualBreakCount="3">
    <brk id="76" max="16383" man="1"/>
    <brk id="150" max="16383" man="1"/>
    <brk id="2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沢目　敬史</cp:lastModifiedBy>
  <dcterms:created xsi:type="dcterms:W3CDTF">2026-05-14T00:04:08Z</dcterms:created>
  <dcterms:modified xsi:type="dcterms:W3CDTF">2026-05-14T00:04:16Z</dcterms:modified>
</cp:coreProperties>
</file>